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05" windowWidth="19635" windowHeight="7365" firstSheet="1" activeTab="6"/>
  </bookViews>
  <sheets>
    <sheet name="مـتصرف" sheetId="4" r:id="rId1"/>
    <sheet name="عون ادارة " sheetId="8" r:id="rId2"/>
    <sheet name="تقني سامي في الاعلام الالي " sheetId="13" r:id="rId3"/>
    <sheet name="كاتب مديرية" sheetId="15" r:id="rId4"/>
    <sheet name="عون حف البيانات" sheetId="18" r:id="rId5"/>
    <sheet name="تقني سامي  لمخبر" sheetId="22" r:id="rId6"/>
    <sheet name="مخبري متخصص" sheetId="48" r:id="rId7"/>
  </sheets>
  <definedNames>
    <definedName name="_xlnm.Print_Area" localSheetId="2">'تقني سامي في الاعلام الالي '!$A$1:$P$15</definedName>
    <definedName name="_xlnm.Print_Area" localSheetId="1">'عون ادارة '!$A$1:$P$17</definedName>
    <definedName name="_xlnm.Print_Area" localSheetId="4">'عون حف البيانات'!$A$1:$P$12</definedName>
    <definedName name="_xlnm.Print_Area" localSheetId="3">'كاتب مديرية'!$A$1:$P$13</definedName>
    <definedName name="_xlnm.Print_Area" localSheetId="0">مـتصرف!$A$1:$P$14</definedName>
  </definedNames>
  <calcPr calcId="145621"/>
</workbook>
</file>

<file path=xl/calcChain.xml><?xml version="1.0" encoding="utf-8"?>
<calcChain xmlns="http://schemas.openxmlformats.org/spreadsheetml/2006/main">
  <c r="M10" i="8" l="1"/>
  <c r="N10" i="8"/>
  <c r="O10" i="8"/>
  <c r="M11" i="8"/>
  <c r="N11" i="8" s="1"/>
  <c r="O11" i="8" s="1"/>
  <c r="M12" i="8"/>
  <c r="N12" i="8"/>
  <c r="O12" i="8" s="1"/>
  <c r="M13" i="8"/>
  <c r="N13" i="8"/>
  <c r="O13" i="8"/>
  <c r="M14" i="8"/>
  <c r="N14" i="8"/>
  <c r="O14" i="8"/>
  <c r="N9" i="8"/>
  <c r="O9" i="8" s="1"/>
  <c r="M11" i="4"/>
  <c r="N11" i="4" s="1"/>
  <c r="O11" i="4" s="1"/>
  <c r="M12" i="4"/>
  <c r="N12" i="4"/>
  <c r="O12" i="4" s="1"/>
  <c r="N10" i="4"/>
  <c r="O10" i="4" s="1"/>
  <c r="O8" i="48"/>
  <c r="D10" i="8" l="1"/>
  <c r="N10" i="22" l="1"/>
  <c r="O10" i="22" s="1"/>
  <c r="E11" i="8"/>
  <c r="F11" i="4"/>
  <c r="D10" i="22" l="1"/>
  <c r="F11" i="8"/>
  <c r="G11" i="4" l="1"/>
  <c r="H11" i="4" s="1"/>
  <c r="I11" i="4" s="1"/>
  <c r="J11" i="4" s="1"/>
  <c r="K11" i="4" s="1"/>
  <c r="L11" i="4" s="1"/>
  <c r="D10" i="4"/>
  <c r="E10" i="4" s="1"/>
  <c r="F10" i="4" s="1"/>
  <c r="G10" i="4" s="1"/>
  <c r="H10" i="4" s="1"/>
  <c r="I10" i="4" s="1"/>
  <c r="J10" i="4" s="1"/>
  <c r="K10" i="4" s="1"/>
  <c r="L10" i="4" s="1"/>
  <c r="M10" i="4" s="1"/>
  <c r="F12" i="4"/>
  <c r="G12" i="4" s="1"/>
  <c r="H12" i="4" s="1"/>
  <c r="I12" i="4" s="1"/>
  <c r="J12" i="4" s="1"/>
  <c r="K12" i="4" s="1"/>
  <c r="L12" i="4" s="1"/>
  <c r="D10" i="18" l="1"/>
  <c r="E10" i="18" s="1"/>
  <c r="F10" i="18" s="1"/>
  <c r="G10" i="18" s="1"/>
  <c r="H10" i="18" s="1"/>
  <c r="I10" i="18" s="1"/>
  <c r="J10" i="18" s="1"/>
  <c r="K10" i="18" s="1"/>
  <c r="L10" i="18" s="1"/>
  <c r="M10" i="18" s="1"/>
  <c r="N10" i="18" s="1"/>
  <c r="O10" i="18" s="1"/>
  <c r="D9" i="18"/>
  <c r="E9" i="18" s="1"/>
  <c r="F9" i="18" s="1"/>
  <c r="G9" i="18" s="1"/>
  <c r="H9" i="18" s="1"/>
  <c r="I9" i="18" s="1"/>
  <c r="J9" i="18" s="1"/>
  <c r="K9" i="18" s="1"/>
  <c r="L9" i="18" s="1"/>
  <c r="M9" i="18" s="1"/>
  <c r="N9" i="18" s="1"/>
  <c r="O9" i="18" s="1"/>
  <c r="J9" i="15"/>
  <c r="K9" i="15" s="1"/>
  <c r="L9" i="15" s="1"/>
  <c r="M9" i="15" s="1"/>
  <c r="N9" i="15" s="1"/>
  <c r="G10" i="13"/>
  <c r="H10" i="13" s="1"/>
  <c r="I10" i="13" s="1"/>
  <c r="J10" i="13" s="1"/>
  <c r="K10" i="13" s="1"/>
  <c r="L10" i="13" s="1"/>
  <c r="M10" i="13" s="1"/>
  <c r="N10" i="13" s="1"/>
  <c r="O10" i="13" s="1"/>
  <c r="H11" i="13"/>
  <c r="I11" i="13" s="1"/>
  <c r="J11" i="13" s="1"/>
  <c r="K11" i="13" s="1"/>
  <c r="L11" i="13" s="1"/>
  <c r="M11" i="13" s="1"/>
  <c r="N11" i="13" s="1"/>
  <c r="O11" i="13" s="1"/>
  <c r="H9" i="13"/>
  <c r="I9" i="13" s="1"/>
  <c r="J9" i="13" s="1"/>
  <c r="K9" i="13" s="1"/>
  <c r="L9" i="13" s="1"/>
  <c r="M9" i="13" s="1"/>
  <c r="N9" i="13" s="1"/>
  <c r="O9" i="13" s="1"/>
  <c r="E10" i="8"/>
  <c r="F10" i="8" s="1"/>
  <c r="G10" i="8" s="1"/>
  <c r="H10" i="8" s="1"/>
  <c r="I10" i="8" s="1"/>
  <c r="J10" i="8" s="1"/>
  <c r="K10" i="8" s="1"/>
  <c r="L10" i="8" s="1"/>
  <c r="G11" i="8"/>
  <c r="H11" i="8" s="1"/>
  <c r="I11" i="8" s="1"/>
  <c r="J11" i="8" s="1"/>
  <c r="K11" i="8" s="1"/>
  <c r="L11" i="8" s="1"/>
  <c r="D12" i="8"/>
  <c r="D13" i="8"/>
  <c r="E13" i="8" s="1"/>
  <c r="F13" i="8" s="1"/>
  <c r="G13" i="8" s="1"/>
  <c r="H13" i="8" s="1"/>
  <c r="I13" i="8" s="1"/>
  <c r="J13" i="8" s="1"/>
  <c r="K13" i="8" s="1"/>
  <c r="L13" i="8" s="1"/>
  <c r="D14" i="8"/>
  <c r="E14" i="8" s="1"/>
  <c r="F14" i="8" s="1"/>
  <c r="G14" i="8" s="1"/>
  <c r="H14" i="8" s="1"/>
  <c r="I14" i="8" s="1"/>
  <c r="J14" i="8" s="1"/>
  <c r="K14" i="8" s="1"/>
  <c r="L14" i="8" s="1"/>
  <c r="D9" i="8"/>
  <c r="E9" i="8" s="1"/>
  <c r="F9" i="8"/>
  <c r="G9" i="8" s="1"/>
  <c r="H9" i="8" s="1"/>
  <c r="I9" i="8" s="1"/>
  <c r="J9" i="8" s="1"/>
  <c r="K9" i="8" s="1"/>
  <c r="L9" i="8" s="1"/>
  <c r="M9" i="8" s="1"/>
  <c r="E12" i="8"/>
  <c r="F12" i="8" s="1"/>
  <c r="G12" i="8" s="1"/>
  <c r="H12" i="8" s="1"/>
  <c r="I12" i="8" s="1"/>
  <c r="J12" i="8" s="1"/>
  <c r="K12" i="8" s="1"/>
  <c r="L12" i="8" s="1"/>
  <c r="O9" i="15" l="1"/>
</calcChain>
</file>

<file path=xl/sharedStrings.xml><?xml version="1.0" encoding="utf-8"?>
<sst xmlns="http://schemas.openxmlformats.org/spreadsheetml/2006/main" count="148" uniqueCount="43">
  <si>
    <t>الجمهورية الجــــــــزائرية الديمقراطــــــــــــية الشــــــــــعبية</t>
  </si>
  <si>
    <t>وزارة الصحة و السكان و إصــــــــلاح المســـــــتشفيات</t>
  </si>
  <si>
    <t>سلــــك متصرفـي مصالـح الصحــة</t>
  </si>
  <si>
    <t>تاريخ التوظيف</t>
  </si>
  <si>
    <t>الإسم و اللقب</t>
  </si>
  <si>
    <t>الرقم</t>
  </si>
  <si>
    <t>الدرجة 1</t>
  </si>
  <si>
    <t>الدرجة 2</t>
  </si>
  <si>
    <t>الدرجة 3</t>
  </si>
  <si>
    <t>الدرجة 4</t>
  </si>
  <si>
    <t>الدرجة 5</t>
  </si>
  <si>
    <t>الدرجة 6</t>
  </si>
  <si>
    <t>الدرجة 7</t>
  </si>
  <si>
    <t>الدرجة 8</t>
  </si>
  <si>
    <t>الدرجة 9</t>
  </si>
  <si>
    <t>الدرجة 10</t>
  </si>
  <si>
    <t>الدرجة 11</t>
  </si>
  <si>
    <t>الدرجة 12</t>
  </si>
  <si>
    <t xml:space="preserve">مـتصرف </t>
  </si>
  <si>
    <t xml:space="preserve">عون ادارة </t>
  </si>
  <si>
    <t>مهندس دولة في الاعلام الالي</t>
  </si>
  <si>
    <t>تقني سامي  في المخبر و الصيانة</t>
  </si>
  <si>
    <t>مخبري متخصص</t>
  </si>
  <si>
    <t xml:space="preserve">   احمد السعيد</t>
  </si>
  <si>
    <t xml:space="preserve">    رضــــــا</t>
  </si>
  <si>
    <t xml:space="preserve"> عبد العالي</t>
  </si>
  <si>
    <t xml:space="preserve"> أحمـــــــد</t>
  </si>
  <si>
    <t xml:space="preserve">   ياسيـــن</t>
  </si>
  <si>
    <t xml:space="preserve">  خضــــرة</t>
  </si>
  <si>
    <t xml:space="preserve"> عمـــــــر</t>
  </si>
  <si>
    <t xml:space="preserve">  سعـــــــاد</t>
  </si>
  <si>
    <t xml:space="preserve"> نــــــوال</t>
  </si>
  <si>
    <t xml:space="preserve">  فيصل محمد</t>
  </si>
  <si>
    <t xml:space="preserve">  سليــــــــم</t>
  </si>
  <si>
    <t xml:space="preserve">  هنيــــــــة</t>
  </si>
  <si>
    <t>كاتب مديرية</t>
  </si>
  <si>
    <t>عون حفظ البيانات</t>
  </si>
  <si>
    <t xml:space="preserve">   محمـــود</t>
  </si>
  <si>
    <t xml:space="preserve">    براهيـــم </t>
  </si>
  <si>
    <t xml:space="preserve">      جمــــال</t>
  </si>
  <si>
    <t>عبدالحميد</t>
  </si>
  <si>
    <t xml:space="preserve">   الطا هــــر</t>
  </si>
  <si>
    <t xml:space="preserve">  عقيـلــة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</si>
</sst>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u/>
      <sz val="18"/>
      <color theme="1"/>
      <name val="Times New Roman"/>
      <family val="1"/>
    </font>
    <font>
      <b/>
      <sz val="16"/>
      <color theme="1"/>
      <name val="Times New Roman"/>
      <family val="1"/>
    </font>
    <font>
      <b/>
      <u/>
      <sz val="16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 applyAlignment="1">
      <alignment horizontal="right" vertical="center" readingOrder="2"/>
    </xf>
    <xf numFmtId="0" fontId="4" fillId="0" borderId="0" xfId="0" applyFont="1" applyAlignment="1">
      <alignment horizontal="right" vertical="center" readingOrder="2"/>
    </xf>
    <xf numFmtId="0" fontId="5" fillId="0" borderId="8" xfId="0" applyFont="1" applyBorder="1" applyAlignment="1">
      <alignment horizontal="center" vertical="center" wrapText="1" readingOrder="2"/>
    </xf>
    <xf numFmtId="0" fontId="5" fillId="0" borderId="9" xfId="0" applyFont="1" applyBorder="1" applyAlignment="1">
      <alignment horizontal="center" vertical="center" wrapText="1" readingOrder="2"/>
    </xf>
    <xf numFmtId="164" fontId="7" fillId="0" borderId="1" xfId="0" applyNumberFormat="1" applyFont="1" applyBorder="1" applyAlignment="1">
      <alignment horizontal="center" vertical="center" wrapText="1" readingOrder="2"/>
    </xf>
    <xf numFmtId="164" fontId="7" fillId="0" borderId="4" xfId="0" applyNumberFormat="1" applyFont="1" applyFill="1" applyBorder="1" applyAlignment="1">
      <alignment horizontal="center" vertical="center" wrapText="1" readingOrder="2"/>
    </xf>
    <xf numFmtId="164" fontId="7" fillId="0" borderId="1" xfId="0" applyNumberFormat="1" applyFont="1" applyFill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7" fillId="0" borderId="1" xfId="0" applyFont="1" applyBorder="1" applyAlignment="1">
      <alignment horizontal="center" vertical="center" wrapText="1" readingOrder="2"/>
    </xf>
    <xf numFmtId="0" fontId="7" fillId="0" borderId="5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center" vertical="center" wrapText="1" readingOrder="2"/>
    </xf>
    <xf numFmtId="164" fontId="7" fillId="0" borderId="5" xfId="0" applyNumberFormat="1" applyFont="1" applyBorder="1" applyAlignment="1">
      <alignment horizontal="center" vertical="center" wrapText="1" readingOrder="2"/>
    </xf>
    <xf numFmtId="164" fontId="7" fillId="3" borderId="5" xfId="0" applyNumberFormat="1" applyFont="1" applyFill="1" applyBorder="1" applyAlignment="1">
      <alignment horizontal="center" vertical="center" wrapText="1" readingOrder="2"/>
    </xf>
    <xf numFmtId="0" fontId="0" fillId="0" borderId="11" xfId="0" applyBorder="1"/>
    <xf numFmtId="0" fontId="5" fillId="0" borderId="3" xfId="0" applyFont="1" applyBorder="1" applyAlignment="1">
      <alignment horizontal="center" vertical="center" wrapText="1" readingOrder="2"/>
    </xf>
    <xf numFmtId="14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7" xfId="0" applyFont="1" applyBorder="1" applyAlignment="1">
      <alignment horizontal="center" vertical="center" wrapText="1" readingOrder="2"/>
    </xf>
    <xf numFmtId="14" fontId="8" fillId="0" borderId="0" xfId="0" applyNumberFormat="1" applyFont="1"/>
    <xf numFmtId="14" fontId="7" fillId="0" borderId="3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5" fillId="0" borderId="11" xfId="0" applyFont="1" applyBorder="1" applyAlignment="1">
      <alignment horizontal="center" vertical="center" wrapText="1" readingOrder="2"/>
    </xf>
    <xf numFmtId="0" fontId="2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readingOrder="2"/>
    </xf>
    <xf numFmtId="0" fontId="3" fillId="0" borderId="0" xfId="0" applyFont="1" applyAlignment="1">
      <alignment horizontal="center"/>
    </xf>
    <xf numFmtId="0" fontId="5" fillId="4" borderId="6" xfId="0" applyFont="1" applyFill="1" applyBorder="1" applyAlignment="1">
      <alignment horizontal="center" vertical="center" wrapText="1" readingOrder="2"/>
    </xf>
    <xf numFmtId="0" fontId="5" fillId="4" borderId="7" xfId="0" applyFont="1" applyFill="1" applyBorder="1" applyAlignment="1">
      <alignment horizontal="center" vertical="center" wrapText="1" readingOrder="2"/>
    </xf>
    <xf numFmtId="0" fontId="1" fillId="4" borderId="4" xfId="0" applyFont="1" applyFill="1" applyBorder="1" applyAlignment="1">
      <alignment horizontal="center" vertical="center" wrapText="1" readingOrder="2"/>
    </xf>
    <xf numFmtId="0" fontId="1" fillId="4" borderId="5" xfId="0" applyFont="1" applyFill="1" applyBorder="1" applyAlignment="1">
      <alignment horizontal="center" vertical="center" wrapText="1" readingOrder="2"/>
    </xf>
    <xf numFmtId="0" fontId="1" fillId="2" borderId="4" xfId="0" applyFont="1" applyFill="1" applyBorder="1" applyAlignment="1">
      <alignment horizontal="center" vertical="center" wrapText="1" readingOrder="2"/>
    </xf>
    <xf numFmtId="0" fontId="1" fillId="2" borderId="5" xfId="0" applyFont="1" applyFill="1" applyBorder="1" applyAlignment="1">
      <alignment horizontal="center" vertical="center" wrapText="1" readingOrder="2"/>
    </xf>
    <xf numFmtId="0" fontId="5" fillId="2" borderId="6" xfId="0" applyFont="1" applyFill="1" applyBorder="1" applyAlignment="1">
      <alignment horizontal="center" vertical="center" wrapText="1" readingOrder="2"/>
    </xf>
    <xf numFmtId="0" fontId="5" fillId="2" borderId="7" xfId="0" applyFont="1" applyFill="1" applyBorder="1" applyAlignment="1">
      <alignment horizontal="center" vertical="center" wrapText="1" readingOrder="2"/>
    </xf>
    <xf numFmtId="0" fontId="6" fillId="2" borderId="4" xfId="0" applyFont="1" applyFill="1" applyBorder="1" applyAlignment="1">
      <alignment horizontal="center" vertical="center" wrapText="1" readingOrder="2"/>
    </xf>
    <xf numFmtId="0" fontId="6" fillId="2" borderId="5" xfId="0" applyFont="1" applyFill="1" applyBorder="1" applyAlignment="1">
      <alignment horizontal="center" vertical="center" wrapText="1" readingOrder="2"/>
    </xf>
    <xf numFmtId="0" fontId="1" fillId="2" borderId="13" xfId="0" applyFont="1" applyFill="1" applyBorder="1" applyAlignment="1">
      <alignment horizontal="center" vertical="center" wrapText="1" readingOrder="2"/>
    </xf>
    <xf numFmtId="0" fontId="5" fillId="2" borderId="8" xfId="0" applyFont="1" applyFill="1" applyBorder="1" applyAlignment="1">
      <alignment horizontal="center" vertical="center" wrapText="1" readingOrder="2"/>
    </xf>
    <xf numFmtId="0" fontId="6" fillId="2" borderId="13" xfId="0" applyFont="1" applyFill="1" applyBorder="1" applyAlignment="1">
      <alignment horizontal="center" vertical="center" wrapText="1" readingOrder="2"/>
    </xf>
    <xf numFmtId="0" fontId="5" fillId="0" borderId="12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33"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rightToLeft="1" view="pageBreakPreview" zoomScale="130" zoomScaleNormal="100" zoomScaleSheetLayoutView="130" workbookViewId="0">
      <selection activeCell="C12" sqref="C12"/>
    </sheetView>
  </sheetViews>
  <sheetFormatPr defaultRowHeight="15" x14ac:dyDescent="0.25"/>
  <cols>
    <col min="1" max="1" width="4" customWidth="1"/>
    <col min="2" max="2" width="12.42578125" customWidth="1"/>
    <col min="3" max="3" width="9.85546875" customWidth="1"/>
    <col min="4" max="15" width="8.7109375" customWidth="1"/>
    <col min="16" max="16" width="0.7109375" hidden="1" customWidth="1"/>
  </cols>
  <sheetData>
    <row r="1" spans="1:15" ht="22.5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5" ht="22.5" x14ac:dyDescent="0.3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5" ht="20.25" x14ac:dyDescent="0.25">
      <c r="A3" s="2" t="s">
        <v>2</v>
      </c>
    </row>
    <row r="4" spans="1:15" ht="20.25" x14ac:dyDescent="0.25">
      <c r="A4" s="1"/>
    </row>
    <row r="5" spans="1:15" ht="20.25" x14ac:dyDescent="0.25">
      <c r="A5" s="26" t="s">
        <v>18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ht="20.25" x14ac:dyDescent="0.3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</row>
    <row r="7" spans="1:15" ht="9.75" customHeight="1" thickBot="1" x14ac:dyDescent="0.3"/>
    <row r="8" spans="1:15" ht="15.75" customHeight="1" x14ac:dyDescent="0.25">
      <c r="A8" s="28" t="s">
        <v>5</v>
      </c>
      <c r="B8" s="30" t="s">
        <v>4</v>
      </c>
      <c r="C8" s="30" t="s">
        <v>3</v>
      </c>
      <c r="D8" s="30" t="s">
        <v>6</v>
      </c>
      <c r="E8" s="30" t="s">
        <v>7</v>
      </c>
      <c r="F8" s="30" t="s">
        <v>8</v>
      </c>
      <c r="G8" s="30" t="s">
        <v>9</v>
      </c>
      <c r="H8" s="30" t="s">
        <v>10</v>
      </c>
      <c r="I8" s="30" t="s">
        <v>11</v>
      </c>
      <c r="J8" s="30" t="s">
        <v>12</v>
      </c>
      <c r="K8" s="30" t="s">
        <v>13</v>
      </c>
      <c r="L8" s="30" t="s">
        <v>14</v>
      </c>
      <c r="M8" s="30" t="s">
        <v>15</v>
      </c>
      <c r="N8" s="30" t="s">
        <v>16</v>
      </c>
      <c r="O8" s="30" t="s">
        <v>17</v>
      </c>
    </row>
    <row r="9" spans="1:15" ht="15.75" customHeight="1" thickBot="1" x14ac:dyDescent="0.3">
      <c r="A9" s="29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</row>
    <row r="10" spans="1:15" ht="24.95" customHeight="1" thickBot="1" x14ac:dyDescent="0.3">
      <c r="A10" s="3">
        <v>1</v>
      </c>
      <c r="B10" s="10" t="s">
        <v>23</v>
      </c>
      <c r="C10" s="5">
        <v>40664</v>
      </c>
      <c r="D10" s="7">
        <f>EDATE(C10,30)</f>
        <v>41579</v>
      </c>
      <c r="E10" s="6">
        <f>EDATE(D10,22)</f>
        <v>42248</v>
      </c>
      <c r="F10" s="6">
        <f t="shared" ref="F10:M10" si="0">EDATE(E10,22)</f>
        <v>42917</v>
      </c>
      <c r="G10" s="6">
        <f t="shared" si="0"/>
        <v>43586</v>
      </c>
      <c r="H10" s="6">
        <f t="shared" si="0"/>
        <v>44256</v>
      </c>
      <c r="I10" s="6">
        <f t="shared" si="0"/>
        <v>44927</v>
      </c>
      <c r="J10" s="6">
        <f t="shared" si="0"/>
        <v>45597</v>
      </c>
      <c r="K10" s="6">
        <f t="shared" si="0"/>
        <v>46266</v>
      </c>
      <c r="L10" s="6">
        <f t="shared" si="0"/>
        <v>46935</v>
      </c>
      <c r="M10" s="6">
        <f t="shared" si="0"/>
        <v>47604</v>
      </c>
      <c r="N10" s="6">
        <f t="shared" ref="N10" si="1">EDATE(M10,22)</f>
        <v>48274</v>
      </c>
      <c r="O10" s="6">
        <f t="shared" ref="O10" si="2">EDATE(N10,22)</f>
        <v>48945</v>
      </c>
    </row>
    <row r="11" spans="1:15" ht="24.95" customHeight="1" thickBot="1" x14ac:dyDescent="0.3">
      <c r="A11" s="4">
        <v>2</v>
      </c>
      <c r="B11" s="11" t="s">
        <v>24</v>
      </c>
      <c r="C11" s="13">
        <v>40664</v>
      </c>
      <c r="D11" s="7">
        <v>41334</v>
      </c>
      <c r="E11" s="6">
        <v>42004</v>
      </c>
      <c r="F11" s="6">
        <f>EDATE(E11,22)</f>
        <v>42674</v>
      </c>
      <c r="G11" s="6">
        <f t="shared" ref="F11:L12" si="3">EDATE(F11,22)</f>
        <v>43343</v>
      </c>
      <c r="H11" s="6">
        <f t="shared" si="3"/>
        <v>44012</v>
      </c>
      <c r="I11" s="6">
        <f t="shared" si="3"/>
        <v>44681</v>
      </c>
      <c r="J11" s="6">
        <f t="shared" si="3"/>
        <v>45351</v>
      </c>
      <c r="K11" s="6">
        <f t="shared" si="3"/>
        <v>46020</v>
      </c>
      <c r="L11" s="6">
        <f t="shared" si="3"/>
        <v>46689</v>
      </c>
      <c r="M11" s="6">
        <f t="shared" ref="M11:M12" si="4">EDATE(L11,22)</f>
        <v>47359</v>
      </c>
      <c r="N11" s="6">
        <f t="shared" ref="N11:N12" si="5">EDATE(M11,22)</f>
        <v>48028</v>
      </c>
      <c r="O11" s="6">
        <f t="shared" ref="O11:O12" si="6">EDATE(N11,22)</f>
        <v>48698</v>
      </c>
    </row>
    <row r="12" spans="1:15" ht="24.95" customHeight="1" thickBot="1" x14ac:dyDescent="0.3">
      <c r="A12" s="12">
        <v>3</v>
      </c>
      <c r="B12" s="11" t="s">
        <v>25</v>
      </c>
      <c r="C12" s="13">
        <v>40848</v>
      </c>
      <c r="D12" s="7">
        <v>41518</v>
      </c>
      <c r="E12" s="7">
        <v>42339</v>
      </c>
      <c r="F12" s="7">
        <f t="shared" si="3"/>
        <v>43009</v>
      </c>
      <c r="G12" s="7">
        <f t="shared" si="3"/>
        <v>43678</v>
      </c>
      <c r="H12" s="7">
        <f t="shared" si="3"/>
        <v>44348</v>
      </c>
      <c r="I12" s="7">
        <f t="shared" si="3"/>
        <v>45017</v>
      </c>
      <c r="J12" s="7">
        <f t="shared" si="3"/>
        <v>45689</v>
      </c>
      <c r="K12" s="7">
        <f t="shared" si="3"/>
        <v>46357</v>
      </c>
      <c r="L12" s="7">
        <f t="shared" si="3"/>
        <v>47027</v>
      </c>
      <c r="M12" s="7">
        <f t="shared" si="4"/>
        <v>47696</v>
      </c>
      <c r="N12" s="7">
        <f t="shared" si="5"/>
        <v>48366</v>
      </c>
      <c r="O12" s="7">
        <f t="shared" si="6"/>
        <v>49035</v>
      </c>
    </row>
  </sheetData>
  <mergeCells count="19">
    <mergeCell ref="J8:J9"/>
    <mergeCell ref="K8:K9"/>
    <mergeCell ref="L8:L9"/>
    <mergeCell ref="A1:M1"/>
    <mergeCell ref="A2:M2"/>
    <mergeCell ref="A5:O5"/>
    <mergeCell ref="A6:O6"/>
    <mergeCell ref="A8:A9"/>
    <mergeCell ref="B8:B9"/>
    <mergeCell ref="C8:C9"/>
    <mergeCell ref="D8:D9"/>
    <mergeCell ref="E8:E9"/>
    <mergeCell ref="F8:F9"/>
    <mergeCell ref="M8:M9"/>
    <mergeCell ref="N8:N9"/>
    <mergeCell ref="O8:O9"/>
    <mergeCell ref="G8:G9"/>
    <mergeCell ref="H8:H9"/>
    <mergeCell ref="I8:I9"/>
  </mergeCells>
  <conditionalFormatting sqref="C8:O9 F10:O12">
    <cfRule type="cellIs" dxfId="32" priority="14" operator="between">
      <formula>42005</formula>
      <formula>42035</formula>
    </cfRule>
  </conditionalFormatting>
  <conditionalFormatting sqref="A10:A11 A8:O9 F10:O12">
    <cfRule type="cellIs" dxfId="31" priority="13" operator="between">
      <formula>42005</formula>
      <formula>42369</formula>
    </cfRule>
  </conditionalFormatting>
  <conditionalFormatting sqref="A12">
    <cfRule type="cellIs" dxfId="30" priority="12" operator="between">
      <formula>42005</formula>
      <formula>42369</formula>
    </cfRule>
  </conditionalFormatting>
  <conditionalFormatting sqref="D12">
    <cfRule type="cellIs" dxfId="29" priority="11" operator="between">
      <formula>42005</formula>
      <formula>42035</formula>
    </cfRule>
  </conditionalFormatting>
  <conditionalFormatting sqref="D12">
    <cfRule type="cellIs" dxfId="28" priority="10" operator="between">
      <formula>42005</formula>
      <formula>42369</formula>
    </cfRule>
  </conditionalFormatting>
  <conditionalFormatting sqref="D10:D11">
    <cfRule type="cellIs" dxfId="27" priority="7" operator="between">
      <formula>42005</formula>
      <formula>42035</formula>
    </cfRule>
  </conditionalFormatting>
  <conditionalFormatting sqref="D10:D11">
    <cfRule type="cellIs" dxfId="26" priority="6" operator="between">
      <formula>42005</formula>
      <formula>42369</formula>
    </cfRule>
  </conditionalFormatting>
  <conditionalFormatting sqref="O12">
    <cfRule type="cellIs" dxfId="25" priority="5" operator="between">
      <formula>42370</formula>
      <formula>42735</formula>
    </cfRule>
  </conditionalFormatting>
  <conditionalFormatting sqref="F11">
    <cfRule type="colorScale" priority="1">
      <colorScale>
        <cfvo type="min"/>
        <cfvo type="max"/>
        <color rgb="FFFFFF00"/>
        <color rgb="FFFFFF00"/>
      </colorScale>
    </cfRule>
    <cfRule type="colorScale" priority="2">
      <colorScale>
        <cfvo type="min"/>
        <cfvo type="max"/>
        <color rgb="FFFFFF00"/>
        <color rgb="FFFFEF9C"/>
      </colorScale>
    </cfRule>
    <cfRule type="colorScale" priority="3">
      <colorScale>
        <cfvo type="min"/>
        <cfvo type="max"/>
        <color rgb="FFFFFF00"/>
        <color rgb="FFFFEF9C"/>
      </colorScale>
    </cfRule>
    <cfRule type="cellIs" priority="4" operator="between">
      <formula>42370</formula>
      <formula>42735</formula>
    </cfRule>
  </conditionalFormatting>
  <pageMargins left="7.874015748031496E-2" right="7.874015748031496E-2" top="0.39370078740157483" bottom="0.39370078740157483" header="0" footer="0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rightToLeft="1" view="pageBreakPreview" topLeftCell="A4" zoomScale="130" zoomScaleNormal="100" zoomScaleSheetLayoutView="130" workbookViewId="0">
      <selection activeCell="B11" sqref="B11"/>
    </sheetView>
  </sheetViews>
  <sheetFormatPr defaultRowHeight="15" x14ac:dyDescent="0.25"/>
  <cols>
    <col min="1" max="1" width="4" customWidth="1"/>
    <col min="2" max="2" width="12.42578125" customWidth="1"/>
    <col min="3" max="3" width="9.85546875" customWidth="1"/>
    <col min="4" max="15" width="8.7109375" customWidth="1"/>
    <col min="16" max="16" width="0.7109375" hidden="1" customWidth="1"/>
  </cols>
  <sheetData>
    <row r="1" spans="1:15" ht="22.5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5" ht="22.5" x14ac:dyDescent="0.3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5" ht="20.25" x14ac:dyDescent="0.25">
      <c r="A3" s="2" t="s">
        <v>2</v>
      </c>
    </row>
    <row r="4" spans="1:15" ht="20.25" x14ac:dyDescent="0.25">
      <c r="A4" s="1"/>
    </row>
    <row r="5" spans="1:15" ht="20.25" x14ac:dyDescent="0.25">
      <c r="A5" s="26" t="s">
        <v>19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ht="9.75" customHeight="1" thickBot="1" x14ac:dyDescent="0.3"/>
    <row r="7" spans="1:15" ht="15.75" customHeight="1" x14ac:dyDescent="0.25">
      <c r="A7" s="34" t="s">
        <v>5</v>
      </c>
      <c r="B7" s="32" t="s">
        <v>4</v>
      </c>
      <c r="C7" s="36" t="s">
        <v>3</v>
      </c>
      <c r="D7" s="32" t="s">
        <v>6</v>
      </c>
      <c r="E7" s="32" t="s">
        <v>7</v>
      </c>
      <c r="F7" s="32" t="s">
        <v>8</v>
      </c>
      <c r="G7" s="32" t="s">
        <v>9</v>
      </c>
      <c r="H7" s="32" t="s">
        <v>10</v>
      </c>
      <c r="I7" s="32" t="s">
        <v>11</v>
      </c>
      <c r="J7" s="32" t="s">
        <v>12</v>
      </c>
      <c r="K7" s="32" t="s">
        <v>13</v>
      </c>
      <c r="L7" s="32" t="s">
        <v>14</v>
      </c>
      <c r="M7" s="32" t="s">
        <v>15</v>
      </c>
      <c r="N7" s="32" t="s">
        <v>16</v>
      </c>
      <c r="O7" s="32" t="s">
        <v>17</v>
      </c>
    </row>
    <row r="8" spans="1:15" ht="15.75" customHeight="1" thickBot="1" x14ac:dyDescent="0.3">
      <c r="A8" s="35"/>
      <c r="B8" s="33"/>
      <c r="C8" s="37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</row>
    <row r="9" spans="1:15" ht="30" customHeight="1" thickBot="1" x14ac:dyDescent="0.3">
      <c r="A9" s="8">
        <v>1</v>
      </c>
      <c r="B9" s="8" t="s">
        <v>26</v>
      </c>
      <c r="C9" s="14">
        <v>40267</v>
      </c>
      <c r="D9" s="6">
        <f>EDATE(C9,30)+1</f>
        <v>41183</v>
      </c>
      <c r="E9" s="6">
        <f>EDATE(D9,30)</f>
        <v>42095</v>
      </c>
      <c r="F9" s="6">
        <f t="shared" ref="F9:M9" si="0">EDATE(E9,30)</f>
        <v>43009</v>
      </c>
      <c r="G9" s="6">
        <f t="shared" si="0"/>
        <v>43922</v>
      </c>
      <c r="H9" s="6">
        <f t="shared" si="0"/>
        <v>44835</v>
      </c>
      <c r="I9" s="6">
        <f t="shared" si="0"/>
        <v>45748</v>
      </c>
      <c r="J9" s="6">
        <f t="shared" si="0"/>
        <v>46661</v>
      </c>
      <c r="K9" s="6">
        <f t="shared" si="0"/>
        <v>47574</v>
      </c>
      <c r="L9" s="6">
        <f t="shared" si="0"/>
        <v>48488</v>
      </c>
      <c r="M9" s="6">
        <f t="shared" si="0"/>
        <v>49400</v>
      </c>
      <c r="N9" s="6">
        <f t="shared" ref="N9" si="1">EDATE(M9,30)</f>
        <v>50314</v>
      </c>
      <c r="O9" s="6">
        <f t="shared" ref="O9" si="2">EDATE(N9,30)</f>
        <v>51227</v>
      </c>
    </row>
    <row r="10" spans="1:15" ht="30" customHeight="1" thickBot="1" x14ac:dyDescent="0.3">
      <c r="A10" s="8">
        <v>2</v>
      </c>
      <c r="B10" s="8" t="s">
        <v>27</v>
      </c>
      <c r="C10" s="14">
        <v>40634</v>
      </c>
      <c r="D10" s="6">
        <f>EDATE(C10,30)</f>
        <v>41548</v>
      </c>
      <c r="E10" s="6">
        <f t="shared" ref="E10:L10" si="3">EDATE(D10,30)</f>
        <v>42461</v>
      </c>
      <c r="F10" s="6">
        <f t="shared" si="3"/>
        <v>43374</v>
      </c>
      <c r="G10" s="6">
        <f t="shared" si="3"/>
        <v>44287</v>
      </c>
      <c r="H10" s="6">
        <f t="shared" si="3"/>
        <v>45200</v>
      </c>
      <c r="I10" s="6">
        <f t="shared" si="3"/>
        <v>46113</v>
      </c>
      <c r="J10" s="6">
        <f t="shared" si="3"/>
        <v>47027</v>
      </c>
      <c r="K10" s="6">
        <f t="shared" si="3"/>
        <v>47939</v>
      </c>
      <c r="L10" s="6">
        <f t="shared" si="3"/>
        <v>48853</v>
      </c>
      <c r="M10" s="6">
        <f t="shared" ref="M10:M14" si="4">EDATE(L10,30)</f>
        <v>49766</v>
      </c>
      <c r="N10" s="6">
        <f t="shared" ref="N10:N14" si="5">EDATE(M10,30)</f>
        <v>50679</v>
      </c>
      <c r="O10" s="6">
        <f t="shared" ref="O10:O14" si="6">EDATE(N10,30)</f>
        <v>51592</v>
      </c>
    </row>
    <row r="11" spans="1:15" s="15" customFormat="1" ht="15.75" thickBot="1" x14ac:dyDescent="0.3">
      <c r="A11" s="8">
        <v>3</v>
      </c>
      <c r="B11" s="16" t="s">
        <v>28</v>
      </c>
      <c r="C11" s="14">
        <v>40267</v>
      </c>
      <c r="D11" s="6">
        <v>41365</v>
      </c>
      <c r="E11" s="6">
        <f>EDATE(D11,30)</f>
        <v>42278</v>
      </c>
      <c r="F11" s="6">
        <f>EDATE(E11,30)</f>
        <v>43191</v>
      </c>
      <c r="G11" s="6">
        <f t="shared" ref="G11:L11" si="7">EDATE(F11,30)</f>
        <v>44105</v>
      </c>
      <c r="H11" s="6">
        <f t="shared" si="7"/>
        <v>45017</v>
      </c>
      <c r="I11" s="6">
        <f t="shared" si="7"/>
        <v>45931</v>
      </c>
      <c r="J11" s="6">
        <f t="shared" si="7"/>
        <v>46844</v>
      </c>
      <c r="K11" s="6">
        <f t="shared" si="7"/>
        <v>47757</v>
      </c>
      <c r="L11" s="6">
        <f t="shared" si="7"/>
        <v>48670</v>
      </c>
      <c r="M11" s="6">
        <f t="shared" si="4"/>
        <v>49583</v>
      </c>
      <c r="N11" s="6">
        <f t="shared" si="5"/>
        <v>50496</v>
      </c>
      <c r="O11" s="6">
        <f t="shared" si="6"/>
        <v>51410</v>
      </c>
    </row>
    <row r="12" spans="1:15" s="15" customFormat="1" ht="15.75" thickBot="1" x14ac:dyDescent="0.3">
      <c r="A12" s="8">
        <v>4</v>
      </c>
      <c r="B12" s="16" t="s">
        <v>29</v>
      </c>
      <c r="C12" s="14">
        <v>41596</v>
      </c>
      <c r="D12" s="6">
        <f t="shared" ref="D12:D14" si="8">EDATE(C12,30)+1</f>
        <v>42509</v>
      </c>
      <c r="E12" s="6">
        <f t="shared" ref="E12:L12" si="9">EDATE(D12,30)</f>
        <v>43423</v>
      </c>
      <c r="F12" s="6">
        <f t="shared" si="9"/>
        <v>44335</v>
      </c>
      <c r="G12" s="6">
        <f t="shared" si="9"/>
        <v>45249</v>
      </c>
      <c r="H12" s="6">
        <f t="shared" si="9"/>
        <v>46161</v>
      </c>
      <c r="I12" s="6">
        <f t="shared" si="9"/>
        <v>47076</v>
      </c>
      <c r="J12" s="6">
        <f t="shared" si="9"/>
        <v>47987</v>
      </c>
      <c r="K12" s="6">
        <f t="shared" si="9"/>
        <v>48902</v>
      </c>
      <c r="L12" s="6">
        <f t="shared" si="9"/>
        <v>49814</v>
      </c>
      <c r="M12" s="6">
        <f t="shared" si="4"/>
        <v>50728</v>
      </c>
      <c r="N12" s="6">
        <f t="shared" si="5"/>
        <v>51640</v>
      </c>
      <c r="O12" s="6">
        <f t="shared" si="6"/>
        <v>52554</v>
      </c>
    </row>
    <row r="13" spans="1:15" s="15" customFormat="1" ht="15.75" thickBot="1" x14ac:dyDescent="0.3">
      <c r="A13" s="8">
        <v>5</v>
      </c>
      <c r="B13" s="16" t="s">
        <v>30</v>
      </c>
      <c r="C13" s="14">
        <v>41639</v>
      </c>
      <c r="D13" s="6">
        <f t="shared" si="8"/>
        <v>42552</v>
      </c>
      <c r="E13" s="6">
        <f t="shared" ref="E13:L13" si="10">EDATE(D13,30)</f>
        <v>43466</v>
      </c>
      <c r="F13" s="6">
        <f t="shared" si="10"/>
        <v>44378</v>
      </c>
      <c r="G13" s="6">
        <f t="shared" si="10"/>
        <v>45292</v>
      </c>
      <c r="H13" s="6">
        <f t="shared" si="10"/>
        <v>46204</v>
      </c>
      <c r="I13" s="6">
        <f t="shared" si="10"/>
        <v>47119</v>
      </c>
      <c r="J13" s="6">
        <f t="shared" si="10"/>
        <v>48030</v>
      </c>
      <c r="K13" s="6">
        <f t="shared" si="10"/>
        <v>48945</v>
      </c>
      <c r="L13" s="6">
        <f t="shared" si="10"/>
        <v>49857</v>
      </c>
      <c r="M13" s="6">
        <f t="shared" si="4"/>
        <v>50771</v>
      </c>
      <c r="N13" s="6">
        <f t="shared" si="5"/>
        <v>51683</v>
      </c>
      <c r="O13" s="6">
        <f t="shared" si="6"/>
        <v>52597</v>
      </c>
    </row>
    <row r="14" spans="1:15" s="15" customFormat="1" ht="15.75" thickBot="1" x14ac:dyDescent="0.3">
      <c r="A14" s="8">
        <v>6</v>
      </c>
      <c r="B14" s="41" t="s">
        <v>31</v>
      </c>
      <c r="C14" s="14">
        <v>41730</v>
      </c>
      <c r="D14" s="7">
        <f t="shared" si="8"/>
        <v>42645</v>
      </c>
      <c r="E14" s="7">
        <f t="shared" ref="E14:L14" si="11">EDATE(D14,30)</f>
        <v>43557</v>
      </c>
      <c r="F14" s="7">
        <f t="shared" si="11"/>
        <v>44471</v>
      </c>
      <c r="G14" s="7">
        <f t="shared" si="11"/>
        <v>45384</v>
      </c>
      <c r="H14" s="7">
        <f t="shared" si="11"/>
        <v>46297</v>
      </c>
      <c r="I14" s="7">
        <f t="shared" si="11"/>
        <v>47210</v>
      </c>
      <c r="J14" s="7">
        <f t="shared" si="11"/>
        <v>48123</v>
      </c>
      <c r="K14" s="7">
        <f t="shared" si="11"/>
        <v>49036</v>
      </c>
      <c r="L14" s="7">
        <f t="shared" si="11"/>
        <v>49950</v>
      </c>
      <c r="M14" s="7">
        <f t="shared" si="4"/>
        <v>50862</v>
      </c>
      <c r="N14" s="7">
        <f t="shared" si="5"/>
        <v>51776</v>
      </c>
      <c r="O14" s="7">
        <f t="shared" si="6"/>
        <v>52689</v>
      </c>
    </row>
  </sheetData>
  <mergeCells count="18">
    <mergeCell ref="J7:J8"/>
    <mergeCell ref="K7:K8"/>
    <mergeCell ref="L7:L8"/>
    <mergeCell ref="A1:M1"/>
    <mergeCell ref="A2:M2"/>
    <mergeCell ref="A5:O5"/>
    <mergeCell ref="A7:A8"/>
    <mergeCell ref="B7:B8"/>
    <mergeCell ref="C7:C8"/>
    <mergeCell ref="D7:D8"/>
    <mergeCell ref="E7:E8"/>
    <mergeCell ref="F7:F8"/>
    <mergeCell ref="M7:M8"/>
    <mergeCell ref="N7:N8"/>
    <mergeCell ref="O7:O8"/>
    <mergeCell ref="G7:G8"/>
    <mergeCell ref="H7:H8"/>
    <mergeCell ref="I7:I8"/>
  </mergeCells>
  <conditionalFormatting sqref="E12">
    <cfRule type="cellIs" dxfId="24" priority="4" operator="between">
      <formula>42370</formula>
      <formula>42735</formula>
    </cfRule>
  </conditionalFormatting>
  <conditionalFormatting sqref="D9:O14">
    <cfRule type="cellIs" priority="3" operator="between">
      <formula>42370</formula>
      <formula>42735</formula>
    </cfRule>
  </conditionalFormatting>
  <conditionalFormatting sqref="A5:O5">
    <cfRule type="cellIs" dxfId="23" priority="2" operator="between">
      <formula>42370</formula>
      <formula>"31/012/2016"</formula>
    </cfRule>
  </conditionalFormatting>
  <conditionalFormatting sqref="A1:XFD1048576">
    <cfRule type="cellIs" dxfId="22" priority="1" operator="between">
      <formula>42370</formula>
      <formula>42735</formula>
    </cfRule>
  </conditionalFormatting>
  <pageMargins left="7.874015748031496E-2" right="7.874015748031496E-2" top="0.39370078740157483" bottom="0.39370078740157483" header="0" footer="0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rightToLeft="1" view="pageBreakPreview" topLeftCell="A7" zoomScale="130" zoomScaleNormal="100" zoomScaleSheetLayoutView="130" workbookViewId="0">
      <selection activeCell="G10" sqref="G10"/>
    </sheetView>
  </sheetViews>
  <sheetFormatPr defaultRowHeight="15" x14ac:dyDescent="0.25"/>
  <cols>
    <col min="1" max="1" width="4" customWidth="1"/>
    <col min="2" max="2" width="12.42578125" customWidth="1"/>
    <col min="3" max="3" width="9.85546875" customWidth="1"/>
    <col min="4" max="15" width="8.7109375" customWidth="1"/>
    <col min="16" max="16" width="0.7109375" hidden="1" customWidth="1"/>
  </cols>
  <sheetData>
    <row r="1" spans="1:15" ht="22.5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5" ht="22.5" x14ac:dyDescent="0.3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5" ht="20.25" x14ac:dyDescent="0.25">
      <c r="A3" s="2" t="s">
        <v>2</v>
      </c>
    </row>
    <row r="4" spans="1:15" ht="20.25" x14ac:dyDescent="0.25">
      <c r="A4" s="1"/>
    </row>
    <row r="5" spans="1:15" ht="20.25" x14ac:dyDescent="0.25">
      <c r="A5" s="26" t="s">
        <v>20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ht="9.75" customHeight="1" thickBot="1" x14ac:dyDescent="0.3"/>
    <row r="7" spans="1:15" ht="15.75" customHeight="1" x14ac:dyDescent="0.25">
      <c r="A7" s="34" t="s">
        <v>5</v>
      </c>
      <c r="B7" s="32" t="s">
        <v>4</v>
      </c>
      <c r="C7" s="36" t="s">
        <v>3</v>
      </c>
      <c r="D7" s="32" t="s">
        <v>6</v>
      </c>
      <c r="E7" s="32" t="s">
        <v>7</v>
      </c>
      <c r="F7" s="32" t="s">
        <v>8</v>
      </c>
      <c r="G7" s="32" t="s">
        <v>9</v>
      </c>
      <c r="H7" s="32" t="s">
        <v>10</v>
      </c>
      <c r="I7" s="32" t="s">
        <v>11</v>
      </c>
      <c r="J7" s="32" t="s">
        <v>12</v>
      </c>
      <c r="K7" s="32" t="s">
        <v>13</v>
      </c>
      <c r="L7" s="32" t="s">
        <v>14</v>
      </c>
      <c r="M7" s="32" t="s">
        <v>15</v>
      </c>
      <c r="N7" s="32" t="s">
        <v>16</v>
      </c>
      <c r="O7" s="32" t="s">
        <v>17</v>
      </c>
    </row>
    <row r="8" spans="1:15" ht="15.75" customHeight="1" thickBot="1" x14ac:dyDescent="0.3">
      <c r="A8" s="35"/>
      <c r="B8" s="33"/>
      <c r="C8" s="37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</row>
    <row r="9" spans="1:15" ht="21.75" customHeight="1" thickBot="1" x14ac:dyDescent="0.3">
      <c r="A9" s="8">
        <v>1</v>
      </c>
      <c r="B9" s="10" t="s">
        <v>32</v>
      </c>
      <c r="C9" s="7">
        <v>36736</v>
      </c>
      <c r="D9" s="7"/>
      <c r="E9" s="7"/>
      <c r="F9" s="7"/>
      <c r="G9" s="7">
        <v>40210</v>
      </c>
      <c r="H9" s="7">
        <f t="shared" ref="H9:M9" si="0">EDATE(G9,30)</f>
        <v>41122</v>
      </c>
      <c r="I9" s="7">
        <f t="shared" si="0"/>
        <v>42036</v>
      </c>
      <c r="J9" s="7">
        <f t="shared" si="0"/>
        <v>42948</v>
      </c>
      <c r="K9" s="7">
        <f t="shared" si="0"/>
        <v>43862</v>
      </c>
      <c r="L9" s="7">
        <f t="shared" si="0"/>
        <v>44774</v>
      </c>
      <c r="M9" s="7">
        <f t="shared" si="0"/>
        <v>45689</v>
      </c>
      <c r="N9" s="7">
        <f t="shared" ref="N9:N11" si="1">EDATE(M9,30)</f>
        <v>46600</v>
      </c>
      <c r="O9" s="7">
        <f t="shared" ref="O9:O11" si="2">EDATE(N9,30)</f>
        <v>47515</v>
      </c>
    </row>
    <row r="10" spans="1:15" ht="15.75" thickBot="1" x14ac:dyDescent="0.3">
      <c r="A10" s="8">
        <v>2</v>
      </c>
      <c r="B10" s="11" t="s">
        <v>33</v>
      </c>
      <c r="C10" s="7">
        <v>37184</v>
      </c>
      <c r="D10" s="7"/>
      <c r="E10" s="7"/>
      <c r="F10" s="7">
        <v>39934</v>
      </c>
      <c r="G10" s="7">
        <f t="shared" ref="G10:M10" si="3">EDATE(F10,30)</f>
        <v>40848</v>
      </c>
      <c r="H10" s="7">
        <f t="shared" si="3"/>
        <v>41760</v>
      </c>
      <c r="I10" s="7">
        <f t="shared" si="3"/>
        <v>42675</v>
      </c>
      <c r="J10" s="7">
        <f t="shared" si="3"/>
        <v>43586</v>
      </c>
      <c r="K10" s="7">
        <f t="shared" si="3"/>
        <v>44501</v>
      </c>
      <c r="L10" s="7">
        <f t="shared" si="3"/>
        <v>45413</v>
      </c>
      <c r="M10" s="7">
        <f t="shared" si="3"/>
        <v>46327</v>
      </c>
      <c r="N10" s="7">
        <f t="shared" si="1"/>
        <v>47239</v>
      </c>
      <c r="O10" s="7">
        <f t="shared" si="2"/>
        <v>48153</v>
      </c>
    </row>
    <row r="11" spans="1:15" ht="15.75" thickBot="1" x14ac:dyDescent="0.3">
      <c r="A11" s="8">
        <v>6</v>
      </c>
      <c r="B11" s="11" t="s">
        <v>34</v>
      </c>
      <c r="C11" s="7">
        <v>37530</v>
      </c>
      <c r="D11" s="7"/>
      <c r="E11" s="7"/>
      <c r="F11" s="7"/>
      <c r="G11" s="7">
        <v>41365</v>
      </c>
      <c r="H11" s="7">
        <f t="shared" ref="H11:M11" si="4">EDATE(G11,30)</f>
        <v>42278</v>
      </c>
      <c r="I11" s="7">
        <f t="shared" si="4"/>
        <v>43191</v>
      </c>
      <c r="J11" s="7">
        <f t="shared" si="4"/>
        <v>44105</v>
      </c>
      <c r="K11" s="7">
        <f t="shared" si="4"/>
        <v>45017</v>
      </c>
      <c r="L11" s="7">
        <f t="shared" si="4"/>
        <v>45931</v>
      </c>
      <c r="M11" s="7">
        <f t="shared" si="4"/>
        <v>46844</v>
      </c>
      <c r="N11" s="7">
        <f t="shared" si="1"/>
        <v>47757</v>
      </c>
      <c r="O11" s="7">
        <f t="shared" si="2"/>
        <v>48670</v>
      </c>
    </row>
  </sheetData>
  <mergeCells count="18">
    <mergeCell ref="J7:J8"/>
    <mergeCell ref="K7:K8"/>
    <mergeCell ref="L7:L8"/>
    <mergeCell ref="A1:M1"/>
    <mergeCell ref="A2:M2"/>
    <mergeCell ref="A5:O5"/>
    <mergeCell ref="A7:A8"/>
    <mergeCell ref="B7:B8"/>
    <mergeCell ref="C7:C8"/>
    <mergeCell ref="D7:D8"/>
    <mergeCell ref="E7:E8"/>
    <mergeCell ref="F7:F8"/>
    <mergeCell ref="M7:M8"/>
    <mergeCell ref="N7:N8"/>
    <mergeCell ref="O7:O8"/>
    <mergeCell ref="G7:G8"/>
    <mergeCell ref="H7:H8"/>
    <mergeCell ref="I7:I8"/>
  </mergeCells>
  <conditionalFormatting sqref="A1:XFD1048576">
    <cfRule type="cellIs" dxfId="21" priority="3" operator="between">
      <formula>42370</formula>
      <formula>42735</formula>
    </cfRule>
  </conditionalFormatting>
  <conditionalFormatting sqref="D9:O11">
    <cfRule type="cellIs" dxfId="20" priority="2" operator="between">
      <formula>42370</formula>
      <formula>42735</formula>
    </cfRule>
  </conditionalFormatting>
  <pageMargins left="7.874015748031496E-2" right="7.874015748031496E-2" top="0.39370078740157483" bottom="0.39370078740157483" header="0" footer="0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rightToLeft="1" view="pageBreakPreview" topLeftCell="A4" zoomScale="130" zoomScaleNormal="100" zoomScaleSheetLayoutView="130" workbookViewId="0">
      <selection activeCell="B9" sqref="B9"/>
    </sheetView>
  </sheetViews>
  <sheetFormatPr defaultRowHeight="15" x14ac:dyDescent="0.25"/>
  <cols>
    <col min="1" max="1" width="4" customWidth="1"/>
    <col min="2" max="2" width="12.42578125" customWidth="1"/>
    <col min="3" max="3" width="9.85546875" customWidth="1"/>
    <col min="4" max="15" width="8.7109375" customWidth="1"/>
    <col min="16" max="16" width="0.7109375" hidden="1" customWidth="1"/>
  </cols>
  <sheetData>
    <row r="1" spans="1:15" ht="22.5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5" ht="22.5" x14ac:dyDescent="0.3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5" ht="20.25" x14ac:dyDescent="0.25">
      <c r="A3" s="2" t="s">
        <v>2</v>
      </c>
    </row>
    <row r="4" spans="1:15" ht="20.25" x14ac:dyDescent="0.25">
      <c r="A4" s="1"/>
    </row>
    <row r="5" spans="1:15" ht="20.25" x14ac:dyDescent="0.25">
      <c r="A5" s="26" t="s">
        <v>35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ht="9.75" customHeight="1" thickBot="1" x14ac:dyDescent="0.3"/>
    <row r="7" spans="1:15" ht="15.75" customHeight="1" x14ac:dyDescent="0.25">
      <c r="A7" s="34" t="s">
        <v>5</v>
      </c>
      <c r="B7" s="32" t="s">
        <v>4</v>
      </c>
      <c r="C7" s="36" t="s">
        <v>3</v>
      </c>
      <c r="D7" s="32" t="s">
        <v>6</v>
      </c>
      <c r="E7" s="32" t="s">
        <v>7</v>
      </c>
      <c r="F7" s="32" t="s">
        <v>8</v>
      </c>
      <c r="G7" s="32" t="s">
        <v>9</v>
      </c>
      <c r="H7" s="32" t="s">
        <v>10</v>
      </c>
      <c r="I7" s="32" t="s">
        <v>11</v>
      </c>
      <c r="J7" s="32" t="s">
        <v>12</v>
      </c>
      <c r="K7" s="32" t="s">
        <v>13</v>
      </c>
      <c r="L7" s="32" t="s">
        <v>14</v>
      </c>
      <c r="M7" s="32" t="s">
        <v>15</v>
      </c>
      <c r="N7" s="32" t="s">
        <v>16</v>
      </c>
      <c r="O7" s="32" t="s">
        <v>17</v>
      </c>
    </row>
    <row r="8" spans="1:15" ht="15.75" customHeight="1" thickBot="1" x14ac:dyDescent="0.3">
      <c r="A8" s="35"/>
      <c r="B8" s="33"/>
      <c r="C8" s="37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</row>
    <row r="9" spans="1:15" ht="21.75" customHeight="1" thickBot="1" x14ac:dyDescent="0.3">
      <c r="A9" s="8">
        <v>1</v>
      </c>
      <c r="B9" s="18" t="s">
        <v>42</v>
      </c>
      <c r="C9" s="17">
        <v>35704</v>
      </c>
      <c r="D9" s="7"/>
      <c r="E9" s="7"/>
      <c r="F9" s="7"/>
      <c r="G9" s="7"/>
      <c r="H9" s="7"/>
      <c r="I9" s="7">
        <v>40908</v>
      </c>
      <c r="J9" s="7">
        <f t="shared" ref="J9:O9" si="0">EDATE(I9,30)</f>
        <v>41820</v>
      </c>
      <c r="K9" s="7">
        <f t="shared" si="0"/>
        <v>42734</v>
      </c>
      <c r="L9" s="7">
        <f t="shared" si="0"/>
        <v>43646</v>
      </c>
      <c r="M9" s="7">
        <f t="shared" si="0"/>
        <v>44560</v>
      </c>
      <c r="N9" s="7">
        <f>EDATE(M9,30)</f>
        <v>45473</v>
      </c>
      <c r="O9" s="7">
        <f t="shared" si="0"/>
        <v>46386</v>
      </c>
    </row>
  </sheetData>
  <mergeCells count="18">
    <mergeCell ref="J7:J8"/>
    <mergeCell ref="K7:K8"/>
    <mergeCell ref="L7:L8"/>
    <mergeCell ref="A1:M1"/>
    <mergeCell ref="A2:M2"/>
    <mergeCell ref="A5:O5"/>
    <mergeCell ref="A7:A8"/>
    <mergeCell ref="B7:B8"/>
    <mergeCell ref="C7:C8"/>
    <mergeCell ref="D7:D8"/>
    <mergeCell ref="E7:E8"/>
    <mergeCell ref="F7:F8"/>
    <mergeCell ref="M7:M8"/>
    <mergeCell ref="N7:N8"/>
    <mergeCell ref="O7:O8"/>
    <mergeCell ref="G7:G8"/>
    <mergeCell ref="H7:H8"/>
    <mergeCell ref="I7:I8"/>
  </mergeCells>
  <conditionalFormatting sqref="C7:C8 D7:O9">
    <cfRule type="cellIs" dxfId="19" priority="10" operator="between">
      <formula>42005</formula>
      <formula>42035</formula>
    </cfRule>
  </conditionalFormatting>
  <conditionalFormatting sqref="A7:C8 A9 D7:O9">
    <cfRule type="cellIs" dxfId="18" priority="9" operator="between">
      <formula>42005</formula>
      <formula>42369</formula>
    </cfRule>
  </conditionalFormatting>
  <conditionalFormatting sqref="J9">
    <cfRule type="cellIs" dxfId="17" priority="2" operator="between">
      <formula>42370</formula>
      <formula>42735</formula>
    </cfRule>
  </conditionalFormatting>
  <conditionalFormatting sqref="A1:XFD1048576">
    <cfRule type="cellIs" dxfId="16" priority="1" operator="between">
      <formula>42370</formula>
      <formula>42735</formula>
    </cfRule>
  </conditionalFormatting>
  <pageMargins left="7.874015748031496E-2" right="7.874015748031496E-2" top="0.39370078740157483" bottom="0.39370078740157483" header="0" footer="0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rightToLeft="1" view="pageBreakPreview" topLeftCell="A4" zoomScale="130" zoomScaleNormal="100" zoomScaleSheetLayoutView="130" workbookViewId="0">
      <selection activeCell="D9" sqref="D9"/>
    </sheetView>
  </sheetViews>
  <sheetFormatPr defaultRowHeight="15" x14ac:dyDescent="0.25"/>
  <cols>
    <col min="1" max="1" width="4" customWidth="1"/>
    <col min="2" max="2" width="12.42578125" customWidth="1"/>
    <col min="3" max="3" width="9.85546875" customWidth="1"/>
    <col min="4" max="15" width="8.7109375" customWidth="1"/>
    <col min="16" max="16" width="0.7109375" hidden="1" customWidth="1"/>
  </cols>
  <sheetData>
    <row r="1" spans="1:15" ht="22.5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5" ht="22.5" x14ac:dyDescent="0.3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5" ht="20.25" x14ac:dyDescent="0.25">
      <c r="A3" s="2" t="s">
        <v>2</v>
      </c>
    </row>
    <row r="4" spans="1:15" ht="20.25" x14ac:dyDescent="0.25">
      <c r="A4" s="1"/>
    </row>
    <row r="5" spans="1:15" ht="20.25" x14ac:dyDescent="0.25">
      <c r="A5" s="26" t="s">
        <v>36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ht="9.75" customHeight="1" thickBot="1" x14ac:dyDescent="0.3"/>
    <row r="7" spans="1:15" ht="15.75" customHeight="1" x14ac:dyDescent="0.25">
      <c r="A7" s="34" t="s">
        <v>5</v>
      </c>
      <c r="B7" s="32" t="s">
        <v>4</v>
      </c>
      <c r="C7" s="36" t="s">
        <v>3</v>
      </c>
      <c r="D7" s="32" t="s">
        <v>6</v>
      </c>
      <c r="E7" s="32" t="s">
        <v>7</v>
      </c>
      <c r="F7" s="32" t="s">
        <v>8</v>
      </c>
      <c r="G7" s="32" t="s">
        <v>9</v>
      </c>
      <c r="H7" s="32" t="s">
        <v>10</v>
      </c>
      <c r="I7" s="32" t="s">
        <v>11</v>
      </c>
      <c r="J7" s="32" t="s">
        <v>12</v>
      </c>
      <c r="K7" s="32" t="s">
        <v>13</v>
      </c>
      <c r="L7" s="32" t="s">
        <v>14</v>
      </c>
      <c r="M7" s="32" t="s">
        <v>15</v>
      </c>
      <c r="N7" s="32" t="s">
        <v>16</v>
      </c>
      <c r="O7" s="32" t="s">
        <v>17</v>
      </c>
    </row>
    <row r="8" spans="1:15" ht="15.75" customHeight="1" thickBot="1" x14ac:dyDescent="0.3">
      <c r="A8" s="35"/>
      <c r="B8" s="33"/>
      <c r="C8" s="37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</row>
    <row r="9" spans="1:15" ht="15.75" thickBot="1" x14ac:dyDescent="0.3">
      <c r="A9" s="8">
        <v>1</v>
      </c>
      <c r="B9" s="19" t="s">
        <v>37</v>
      </c>
      <c r="C9" s="6">
        <v>40603</v>
      </c>
      <c r="D9" s="6">
        <f t="shared" ref="D9:M9" si="0">EDATE(C9,30)</f>
        <v>41518</v>
      </c>
      <c r="E9" s="6">
        <f t="shared" si="0"/>
        <v>42430</v>
      </c>
      <c r="F9" s="6">
        <f t="shared" si="0"/>
        <v>43344</v>
      </c>
      <c r="G9" s="6">
        <f t="shared" si="0"/>
        <v>44256</v>
      </c>
      <c r="H9" s="6">
        <f t="shared" si="0"/>
        <v>45170</v>
      </c>
      <c r="I9" s="6">
        <f t="shared" si="0"/>
        <v>46082</v>
      </c>
      <c r="J9" s="6">
        <f t="shared" si="0"/>
        <v>46997</v>
      </c>
      <c r="K9" s="6">
        <f t="shared" si="0"/>
        <v>47908</v>
      </c>
      <c r="L9" s="6">
        <f t="shared" si="0"/>
        <v>48823</v>
      </c>
      <c r="M9" s="6">
        <f t="shared" si="0"/>
        <v>49735</v>
      </c>
      <c r="N9" s="6">
        <f t="shared" ref="N9" si="1">EDATE(M9,30)</f>
        <v>50649</v>
      </c>
      <c r="O9" s="6">
        <f t="shared" ref="O9" si="2">EDATE(N9,30)</f>
        <v>51561</v>
      </c>
    </row>
    <row r="10" spans="1:15" ht="15.75" thickBot="1" x14ac:dyDescent="0.3">
      <c r="A10" s="8">
        <v>2</v>
      </c>
      <c r="B10" s="19" t="s">
        <v>38</v>
      </c>
      <c r="C10" s="7">
        <v>41596</v>
      </c>
      <c r="D10" s="7">
        <f t="shared" ref="D10:L10" si="3">EDATE(C10,30)</f>
        <v>42508</v>
      </c>
      <c r="E10" s="7">
        <f t="shared" si="3"/>
        <v>43422</v>
      </c>
      <c r="F10" s="7">
        <f t="shared" si="3"/>
        <v>44334</v>
      </c>
      <c r="G10" s="7">
        <f t="shared" si="3"/>
        <v>45248</v>
      </c>
      <c r="H10" s="7">
        <f t="shared" si="3"/>
        <v>46160</v>
      </c>
      <c r="I10" s="7">
        <f t="shared" si="3"/>
        <v>47075</v>
      </c>
      <c r="J10" s="7">
        <f t="shared" si="3"/>
        <v>47986</v>
      </c>
      <c r="K10" s="7">
        <f t="shared" si="3"/>
        <v>48901</v>
      </c>
      <c r="L10" s="7">
        <f t="shared" si="3"/>
        <v>49813</v>
      </c>
      <c r="M10" s="6">
        <f t="shared" ref="M10" si="4">EDATE(L10,30)</f>
        <v>50727</v>
      </c>
      <c r="N10" s="6">
        <f t="shared" ref="N10" si="5">EDATE(M10,30)</f>
        <v>51639</v>
      </c>
      <c r="O10" s="6">
        <f t="shared" ref="O10" si="6">EDATE(N10,30)</f>
        <v>52553</v>
      </c>
    </row>
  </sheetData>
  <mergeCells count="18">
    <mergeCell ref="J7:J8"/>
    <mergeCell ref="K7:K8"/>
    <mergeCell ref="L7:L8"/>
    <mergeCell ref="A1:M1"/>
    <mergeCell ref="A2:M2"/>
    <mergeCell ref="A5:O5"/>
    <mergeCell ref="A7:A8"/>
    <mergeCell ref="B7:B8"/>
    <mergeCell ref="C7:C8"/>
    <mergeCell ref="D7:D8"/>
    <mergeCell ref="E7:E8"/>
    <mergeCell ref="F7:F8"/>
    <mergeCell ref="M7:M8"/>
    <mergeCell ref="N7:N8"/>
    <mergeCell ref="O7:O8"/>
    <mergeCell ref="G7:G8"/>
    <mergeCell ref="H7:H8"/>
    <mergeCell ref="I7:I8"/>
  </mergeCells>
  <conditionalFormatting sqref="C7:C8 D7:O10">
    <cfRule type="cellIs" dxfId="15" priority="16" operator="between">
      <formula>42005</formula>
      <formula>42035</formula>
    </cfRule>
  </conditionalFormatting>
  <conditionalFormatting sqref="A7:C8 A9:A10 D7:O10">
    <cfRule type="cellIs" dxfId="14" priority="15" operator="between">
      <formula>42005</formula>
      <formula>42369</formula>
    </cfRule>
  </conditionalFormatting>
  <conditionalFormatting sqref="C9:C10">
    <cfRule type="cellIs" dxfId="13" priority="6" operator="between">
      <formula>42005</formula>
      <formula>42035</formula>
    </cfRule>
  </conditionalFormatting>
  <conditionalFormatting sqref="C9:C10">
    <cfRule type="cellIs" dxfId="12" priority="5" operator="between">
      <formula>42005</formula>
      <formula>42369</formula>
    </cfRule>
  </conditionalFormatting>
  <conditionalFormatting sqref="A1:XFD1048576">
    <cfRule type="cellIs" dxfId="11" priority="1" operator="between">
      <formula>42370</formula>
      <formula>42735</formula>
    </cfRule>
  </conditionalFormatting>
  <pageMargins left="7.874015748031496E-2" right="7.874015748031496E-2" top="0.39370078740157483" bottom="0.39370078740157483" header="0" footer="0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rightToLeft="1" view="pageBreakPreview" zoomScale="130" zoomScaleNormal="100" zoomScaleSheetLayoutView="130" workbookViewId="0">
      <selection activeCell="B10" sqref="B10"/>
    </sheetView>
  </sheetViews>
  <sheetFormatPr defaultRowHeight="15" x14ac:dyDescent="0.25"/>
  <cols>
    <col min="1" max="1" width="4" customWidth="1"/>
    <col min="2" max="2" width="12.42578125" customWidth="1"/>
    <col min="3" max="3" width="9.85546875" customWidth="1"/>
    <col min="4" max="15" width="8.7109375" customWidth="1"/>
    <col min="16" max="16" width="0.7109375" hidden="1" customWidth="1"/>
  </cols>
  <sheetData>
    <row r="1" spans="1:15" ht="22.5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5" ht="22.5" x14ac:dyDescent="0.3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5" ht="20.25" x14ac:dyDescent="0.25">
      <c r="A3" s="2" t="s">
        <v>2</v>
      </c>
    </row>
    <row r="4" spans="1:15" ht="20.25" x14ac:dyDescent="0.25">
      <c r="A4" s="1"/>
    </row>
    <row r="5" spans="1:15" ht="20.25" x14ac:dyDescent="0.25">
      <c r="A5" s="26" t="s">
        <v>21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ht="20.25" x14ac:dyDescent="0.3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</row>
    <row r="7" spans="1:15" ht="9.75" customHeight="1" thickBot="1" x14ac:dyDescent="0.3"/>
    <row r="8" spans="1:15" ht="15.75" customHeight="1" x14ac:dyDescent="0.25">
      <c r="A8" s="34" t="s">
        <v>5</v>
      </c>
      <c r="B8" s="32" t="s">
        <v>4</v>
      </c>
      <c r="C8" s="36" t="s">
        <v>3</v>
      </c>
      <c r="D8" s="32" t="s">
        <v>6</v>
      </c>
      <c r="E8" s="32" t="s">
        <v>7</v>
      </c>
      <c r="F8" s="32" t="s">
        <v>8</v>
      </c>
      <c r="G8" s="32" t="s">
        <v>9</v>
      </c>
      <c r="H8" s="32" t="s">
        <v>10</v>
      </c>
      <c r="I8" s="32" t="s">
        <v>11</v>
      </c>
      <c r="J8" s="32" t="s">
        <v>12</v>
      </c>
      <c r="K8" s="32" t="s">
        <v>13</v>
      </c>
      <c r="L8" s="32" t="s">
        <v>14</v>
      </c>
      <c r="M8" s="32" t="s">
        <v>15</v>
      </c>
      <c r="N8" s="32" t="s">
        <v>16</v>
      </c>
      <c r="O8" s="32" t="s">
        <v>17</v>
      </c>
    </row>
    <row r="9" spans="1:15" ht="15.75" customHeight="1" thickBot="1" x14ac:dyDescent="0.3">
      <c r="A9" s="35"/>
      <c r="B9" s="33"/>
      <c r="C9" s="37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</row>
    <row r="10" spans="1:15" ht="21.75" customHeight="1" thickBot="1" x14ac:dyDescent="0.3">
      <c r="A10" s="8">
        <v>1</v>
      </c>
      <c r="B10" s="22" t="s">
        <v>39</v>
      </c>
      <c r="C10" s="21"/>
      <c r="D10" s="7">
        <f>EDATE(C10,22)</f>
        <v>670</v>
      </c>
      <c r="E10" s="7"/>
      <c r="F10" s="7"/>
      <c r="G10" s="7"/>
      <c r="H10" s="7"/>
      <c r="I10" s="7"/>
      <c r="J10" s="7"/>
      <c r="K10" s="7"/>
      <c r="L10" s="7"/>
      <c r="M10" s="7">
        <v>41671</v>
      </c>
      <c r="N10" s="7">
        <f>EDATE(M10,30)</f>
        <v>42583</v>
      </c>
      <c r="O10" s="7">
        <f>EDATE(N10,30)</f>
        <v>43497</v>
      </c>
    </row>
    <row r="12" spans="1:15" x14ac:dyDescent="0.25">
      <c r="I12" s="20"/>
    </row>
  </sheetData>
  <mergeCells count="19">
    <mergeCell ref="I8:I9"/>
    <mergeCell ref="J8:J9"/>
    <mergeCell ref="K8:K9"/>
    <mergeCell ref="L8:L9"/>
    <mergeCell ref="A1:M1"/>
    <mergeCell ref="A2:M2"/>
    <mergeCell ref="A5:O5"/>
    <mergeCell ref="A6:O6"/>
    <mergeCell ref="A8:A9"/>
    <mergeCell ref="B8:B9"/>
    <mergeCell ref="C8:C9"/>
    <mergeCell ref="D8:D9"/>
    <mergeCell ref="E8:E9"/>
    <mergeCell ref="F8:F9"/>
    <mergeCell ref="M8:M9"/>
    <mergeCell ref="N8:N9"/>
    <mergeCell ref="O8:O9"/>
    <mergeCell ref="G8:G9"/>
    <mergeCell ref="H8:H9"/>
  </mergeCells>
  <conditionalFormatting sqref="C8:O9 E10:O10">
    <cfRule type="cellIs" dxfId="10" priority="9" operator="between">
      <formula>42005</formula>
      <formula>42035</formula>
    </cfRule>
  </conditionalFormatting>
  <conditionalFormatting sqref="A10 A8:O9 E10:O10">
    <cfRule type="cellIs" dxfId="9" priority="8" operator="between">
      <formula>42005</formula>
      <formula>42369</formula>
    </cfRule>
  </conditionalFormatting>
  <conditionalFormatting sqref="D10">
    <cfRule type="cellIs" dxfId="8" priority="3" operator="between">
      <formula>42005</formula>
      <formula>42035</formula>
    </cfRule>
  </conditionalFormatting>
  <conditionalFormatting sqref="D10">
    <cfRule type="cellIs" dxfId="7" priority="2" operator="between">
      <formula>42005</formula>
      <formula>42369</formula>
    </cfRule>
  </conditionalFormatting>
  <conditionalFormatting sqref="A1:XFD1048576">
    <cfRule type="cellIs" dxfId="6" priority="1" operator="between">
      <formula>42370</formula>
      <formula>42735</formula>
    </cfRule>
  </conditionalFormatting>
  <pageMargins left="7.874015748031496E-2" right="7.874015748031496E-2" top="0.39370078740157483" bottom="0.39370078740157483" header="0" footer="0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rightToLeft="1" tabSelected="1" view="pageBreakPreview" zoomScale="130" zoomScaleNormal="100" zoomScaleSheetLayoutView="130" workbookViewId="0">
      <selection activeCell="C7" sqref="C7"/>
    </sheetView>
  </sheetViews>
  <sheetFormatPr defaultRowHeight="15" x14ac:dyDescent="0.25"/>
  <cols>
    <col min="1" max="1" width="4" customWidth="1"/>
    <col min="2" max="2" width="13.85546875" customWidth="1"/>
    <col min="3" max="3" width="9.85546875" customWidth="1"/>
    <col min="4" max="15" width="8.7109375" customWidth="1"/>
    <col min="16" max="16" width="0.7109375" hidden="1" customWidth="1"/>
  </cols>
  <sheetData>
    <row r="1" spans="1:15" ht="20.25" x14ac:dyDescent="0.25">
      <c r="A1" s="1"/>
    </row>
    <row r="2" spans="1:15" ht="20.25" x14ac:dyDescent="0.25">
      <c r="A2" s="26" t="s">
        <v>22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ht="20.25" x14ac:dyDescent="0.3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5" ht="9.75" customHeight="1" thickBot="1" x14ac:dyDescent="0.3"/>
    <row r="5" spans="1:15" ht="15.75" customHeight="1" x14ac:dyDescent="0.25">
      <c r="A5" s="34" t="s">
        <v>5</v>
      </c>
      <c r="B5" s="32" t="s">
        <v>4</v>
      </c>
      <c r="C5" s="36" t="s">
        <v>3</v>
      </c>
      <c r="D5" s="32" t="s">
        <v>6</v>
      </c>
      <c r="E5" s="32" t="s">
        <v>7</v>
      </c>
      <c r="F5" s="32" t="s">
        <v>8</v>
      </c>
      <c r="G5" s="32" t="s">
        <v>9</v>
      </c>
      <c r="H5" s="32" t="s">
        <v>10</v>
      </c>
      <c r="I5" s="32" t="s">
        <v>11</v>
      </c>
      <c r="J5" s="32" t="s">
        <v>12</v>
      </c>
      <c r="K5" s="32" t="s">
        <v>13</v>
      </c>
      <c r="L5" s="32" t="s">
        <v>14</v>
      </c>
      <c r="M5" s="32" t="s">
        <v>15</v>
      </c>
      <c r="N5" s="32" t="s">
        <v>16</v>
      </c>
      <c r="O5" s="32" t="s">
        <v>17</v>
      </c>
    </row>
    <row r="6" spans="1:15" ht="15.75" customHeight="1" thickBot="1" x14ac:dyDescent="0.3">
      <c r="A6" s="39"/>
      <c r="B6" s="38"/>
      <c r="C6" s="40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</row>
    <row r="7" spans="1:15" ht="20.25" customHeight="1" thickBot="1" x14ac:dyDescent="0.3">
      <c r="A7" s="23">
        <v>1</v>
      </c>
      <c r="B7" s="8" t="s">
        <v>40</v>
      </c>
      <c r="C7" s="7">
        <v>30529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ht="15.75" thickBot="1" x14ac:dyDescent="0.3">
      <c r="A8" s="23">
        <v>2</v>
      </c>
      <c r="B8" s="9" t="s">
        <v>41</v>
      </c>
      <c r="C8" s="7">
        <v>31990</v>
      </c>
      <c r="D8" s="7"/>
      <c r="E8" s="7"/>
      <c r="F8" s="7"/>
      <c r="G8" s="7"/>
      <c r="H8" s="7"/>
      <c r="I8" s="7"/>
      <c r="J8" s="7"/>
      <c r="K8" s="7"/>
      <c r="L8" s="7"/>
      <c r="M8" s="7"/>
      <c r="N8" s="7">
        <v>41791</v>
      </c>
      <c r="O8" s="7">
        <f>EDATE(N8,22)</f>
        <v>42461</v>
      </c>
    </row>
  </sheetData>
  <mergeCells count="17">
    <mergeCell ref="M5:M6"/>
    <mergeCell ref="N5:N6"/>
    <mergeCell ref="A2:O2"/>
    <mergeCell ref="A3:O3"/>
    <mergeCell ref="A5:A6"/>
    <mergeCell ref="B5:B6"/>
    <mergeCell ref="C5:C6"/>
    <mergeCell ref="D5:D6"/>
    <mergeCell ref="E5:E6"/>
    <mergeCell ref="F5:F6"/>
    <mergeCell ref="G5:G6"/>
    <mergeCell ref="H5:H6"/>
    <mergeCell ref="O5:O6"/>
    <mergeCell ref="I5:I6"/>
    <mergeCell ref="J5:J6"/>
    <mergeCell ref="K5:K6"/>
    <mergeCell ref="L5:L6"/>
  </mergeCells>
  <conditionalFormatting sqref="C5:C6 D5:O8">
    <cfRule type="cellIs" dxfId="5" priority="14" operator="between">
      <formula>42005</formula>
      <formula>42035</formula>
    </cfRule>
  </conditionalFormatting>
  <conditionalFormatting sqref="A5:C6 A7 D5:O8">
    <cfRule type="cellIs" dxfId="4" priority="13" operator="between">
      <formula>42005</formula>
      <formula>42369</formula>
    </cfRule>
  </conditionalFormatting>
  <conditionalFormatting sqref="A8">
    <cfRule type="cellIs" dxfId="3" priority="8" operator="between">
      <formula>42005</formula>
      <formula>42369</formula>
    </cfRule>
  </conditionalFormatting>
  <conditionalFormatting sqref="C7:C8">
    <cfRule type="cellIs" dxfId="2" priority="3" operator="between">
      <formula>42005</formula>
      <formula>42035</formula>
    </cfRule>
  </conditionalFormatting>
  <conditionalFormatting sqref="C7:C8">
    <cfRule type="cellIs" dxfId="1" priority="2" operator="between">
      <formula>42005</formula>
      <formula>42369</formula>
    </cfRule>
  </conditionalFormatting>
  <conditionalFormatting sqref="A1:XFD1048576">
    <cfRule type="cellIs" dxfId="0" priority="1" operator="between">
      <formula>42370</formula>
      <formula>42735</formula>
    </cfRule>
  </conditionalFormatting>
  <pageMargins left="7.874015748031496E-2" right="7.874015748031496E-2" top="0.39370078740157483" bottom="0.39370078740157483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7</vt:i4>
      </vt:variant>
      <vt:variant>
        <vt:lpstr>نطاقات تمت تسميتها</vt:lpstr>
      </vt:variant>
      <vt:variant>
        <vt:i4>5</vt:i4>
      </vt:variant>
    </vt:vector>
  </HeadingPairs>
  <TitlesOfParts>
    <vt:vector size="12" baseType="lpstr">
      <vt:lpstr>مـتصرف</vt:lpstr>
      <vt:lpstr>عون ادارة </vt:lpstr>
      <vt:lpstr>تقني سامي في الاعلام الالي </vt:lpstr>
      <vt:lpstr>كاتب مديرية</vt:lpstr>
      <vt:lpstr>عون حف البيانات</vt:lpstr>
      <vt:lpstr>تقني سامي  لمخبر</vt:lpstr>
      <vt:lpstr>مخبري متخصص</vt:lpstr>
      <vt:lpstr>'تقني سامي في الاعلام الالي '!Print_Area</vt:lpstr>
      <vt:lpstr>'عون ادارة '!Print_Area</vt:lpstr>
      <vt:lpstr>'عون حف البيانات'!Print_Area</vt:lpstr>
      <vt:lpstr>'كاتب مديرية'!Print_Area</vt:lpstr>
      <vt:lpstr>مـتصرف!Print_Area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</dc:creator>
  <cp:lastModifiedBy>pers</cp:lastModifiedBy>
  <dcterms:created xsi:type="dcterms:W3CDTF">2015-11-25T10:29:32Z</dcterms:created>
  <dcterms:modified xsi:type="dcterms:W3CDTF">2016-05-11T08:06:13Z</dcterms:modified>
</cp:coreProperties>
</file>